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Организационно-контрольный\___Кузнецова\№24  новая МП Повышение эффективности управления мун.имуществом\"/>
    </mc:Choice>
  </mc:AlternateContent>
  <bookViews>
    <workbookView xWindow="480" yWindow="150" windowWidth="22995" windowHeight="952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L29" i="1" l="1"/>
  <c r="K29" i="1"/>
  <c r="J29" i="1"/>
  <c r="I29" i="1"/>
  <c r="H29" i="1"/>
  <c r="G29" i="1"/>
  <c r="F29" i="1"/>
  <c r="E29" i="1"/>
  <c r="L45" i="1"/>
  <c r="K45" i="1"/>
  <c r="J45" i="1"/>
  <c r="I45" i="1"/>
  <c r="H45" i="1"/>
  <c r="G45" i="1"/>
  <c r="E47" i="1"/>
  <c r="F45" i="1"/>
  <c r="E45" i="1" l="1"/>
  <c r="H39" i="1"/>
  <c r="L14" i="1" l="1"/>
  <c r="K14" i="1"/>
  <c r="J14" i="1"/>
  <c r="I14" i="1"/>
  <c r="H14" i="1"/>
  <c r="G14" i="1"/>
  <c r="F14" i="1"/>
  <c r="E65" i="1"/>
  <c r="E62" i="1"/>
  <c r="E53" i="1"/>
  <c r="E50" i="1"/>
  <c r="E44" i="1"/>
  <c r="E38" i="1"/>
  <c r="E41" i="1"/>
  <c r="E35" i="1"/>
  <c r="E32" i="1"/>
  <c r="E26" i="1"/>
  <c r="E17" i="1"/>
  <c r="E23" i="1" l="1"/>
  <c r="K23" i="1"/>
  <c r="I23" i="1"/>
  <c r="L23" i="1"/>
  <c r="J23" i="1"/>
  <c r="H23" i="1"/>
  <c r="G23" i="1"/>
  <c r="F23" i="1"/>
  <c r="F15" i="1"/>
  <c r="L63" i="1" l="1"/>
  <c r="L60" i="1"/>
  <c r="L59" i="1"/>
  <c r="L57" i="1" s="1"/>
  <c r="L54" i="1"/>
  <c r="L51" i="1"/>
  <c r="L48" i="1"/>
  <c r="L42" i="1"/>
  <c r="L39" i="1"/>
  <c r="L36" i="1"/>
  <c r="L33" i="1"/>
  <c r="L30" i="1"/>
  <c r="L21" i="1"/>
  <c r="L27" i="1"/>
  <c r="L24" i="1"/>
  <c r="L18" i="1"/>
  <c r="L15" i="1"/>
  <c r="L12" i="1"/>
  <c r="L11" i="1" l="1"/>
  <c r="L9" i="1" s="1"/>
  <c r="K42" i="1"/>
  <c r="J42" i="1"/>
  <c r="I42" i="1"/>
  <c r="E42" i="1" s="1"/>
  <c r="F42" i="1"/>
  <c r="E63" i="1" l="1"/>
  <c r="K63" i="1"/>
  <c r="J63" i="1"/>
  <c r="I63" i="1"/>
  <c r="H63" i="1"/>
  <c r="G63" i="1"/>
  <c r="F63" i="1"/>
  <c r="K60" i="1"/>
  <c r="J60" i="1"/>
  <c r="I60" i="1"/>
  <c r="H60" i="1"/>
  <c r="G60" i="1"/>
  <c r="F60" i="1"/>
  <c r="K59" i="1"/>
  <c r="K57" i="1" s="1"/>
  <c r="J59" i="1"/>
  <c r="J57" i="1" s="1"/>
  <c r="I59" i="1"/>
  <c r="I57" i="1" s="1"/>
  <c r="H59" i="1"/>
  <c r="H57" i="1" s="1"/>
  <c r="G59" i="1"/>
  <c r="G57" i="1" s="1"/>
  <c r="F59" i="1"/>
  <c r="F57" i="1" s="1"/>
  <c r="E59" i="1" l="1"/>
  <c r="E57" i="1" s="1"/>
  <c r="E60" i="1"/>
  <c r="K39" i="1" l="1"/>
  <c r="J39" i="1"/>
  <c r="I39" i="1"/>
  <c r="G39" i="1"/>
  <c r="F39" i="1"/>
  <c r="K36" i="1"/>
  <c r="J36" i="1"/>
  <c r="I36" i="1"/>
  <c r="H36" i="1"/>
  <c r="G36" i="1"/>
  <c r="F36" i="1"/>
  <c r="E39" i="1" l="1"/>
  <c r="E36" i="1"/>
  <c r="K51" i="1" l="1"/>
  <c r="J51" i="1"/>
  <c r="I51" i="1"/>
  <c r="H51" i="1"/>
  <c r="G51" i="1"/>
  <c r="E51" i="1" s="1"/>
  <c r="F51" i="1"/>
  <c r="E33" i="1"/>
  <c r="K33" i="1"/>
  <c r="J33" i="1"/>
  <c r="I33" i="1"/>
  <c r="H33" i="1"/>
  <c r="G33" i="1"/>
  <c r="F33" i="1"/>
  <c r="K15" i="1" l="1"/>
  <c r="J15" i="1"/>
  <c r="I15" i="1"/>
  <c r="K24" i="1" l="1"/>
  <c r="J24" i="1"/>
  <c r="I24" i="1"/>
  <c r="H24" i="1"/>
  <c r="G24" i="1"/>
  <c r="F24" i="1"/>
  <c r="G11" i="1"/>
  <c r="K30" i="1"/>
  <c r="J30" i="1"/>
  <c r="I30" i="1"/>
  <c r="H30" i="1"/>
  <c r="G30" i="1"/>
  <c r="F30" i="1"/>
  <c r="K48" i="1"/>
  <c r="J48" i="1"/>
  <c r="I48" i="1"/>
  <c r="H48" i="1"/>
  <c r="G48" i="1"/>
  <c r="E48" i="1" s="1"/>
  <c r="F48" i="1"/>
  <c r="E30" i="1" l="1"/>
  <c r="E15" i="1"/>
  <c r="K11" i="1" l="1"/>
  <c r="J11" i="1"/>
  <c r="I11" i="1"/>
  <c r="H11" i="1"/>
  <c r="F11" i="1"/>
  <c r="H15" i="1" l="1"/>
  <c r="G15" i="1"/>
  <c r="H12" i="1"/>
  <c r="E24" i="1" l="1"/>
  <c r="E20" i="1"/>
  <c r="K18" i="1"/>
  <c r="J18" i="1"/>
  <c r="I18" i="1"/>
  <c r="H18" i="1"/>
  <c r="G18" i="1"/>
  <c r="F18" i="1"/>
  <c r="K27" i="1"/>
  <c r="J27" i="1"/>
  <c r="I27" i="1"/>
  <c r="H27" i="1"/>
  <c r="F27" i="1"/>
  <c r="G27" i="1"/>
  <c r="E18" i="1" l="1"/>
  <c r="E14" i="1"/>
  <c r="E11" i="1" s="1"/>
  <c r="J54" i="1"/>
  <c r="I54" i="1"/>
  <c r="F54" i="1"/>
  <c r="K54" i="1"/>
  <c r="H54" i="1"/>
  <c r="G54" i="1"/>
  <c r="E54" i="1" l="1"/>
  <c r="E27" i="1"/>
  <c r="J21" i="1"/>
  <c r="K21" i="1"/>
  <c r="I21" i="1"/>
  <c r="H21" i="1"/>
  <c r="F21" i="1"/>
  <c r="E21" i="1"/>
  <c r="G12" i="1"/>
  <c r="K9" i="1" l="1"/>
  <c r="E12" i="1"/>
  <c r="F12" i="1"/>
  <c r="J12" i="1"/>
  <c r="K12" i="1"/>
  <c r="I12" i="1"/>
  <c r="G21" i="1"/>
  <c r="H9" i="1" l="1"/>
  <c r="G9" i="1"/>
  <c r="I9" i="1"/>
  <c r="E9" i="1"/>
  <c r="J9" i="1"/>
  <c r="F9" i="1"/>
</calcChain>
</file>

<file path=xl/sharedStrings.xml><?xml version="1.0" encoding="utf-8"?>
<sst xmlns="http://schemas.openxmlformats.org/spreadsheetml/2006/main" count="119" uniqueCount="54">
  <si>
    <t>ПЕРЕЧЕНЬ И РЕСУРСНОЕ ОБЕСПЕЧЕНИЕ</t>
  </si>
  <si>
    <t>№ пп.</t>
  </si>
  <si>
    <t>Наименование программы, подпрограммы, мероприятия</t>
  </si>
  <si>
    <t>ГРБС/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</si>
  <si>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</si>
  <si>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</si>
  <si>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</si>
  <si>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</si>
  <si>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>Всего</t>
  </si>
  <si>
    <t>Областной бюджет</t>
  </si>
  <si>
    <t>Местный бюджет</t>
  </si>
  <si>
    <t xml:space="preserve">Мероприятия по землеустройству и землепользованию </t>
  </si>
  <si>
    <t>КУМС</t>
  </si>
  <si>
    <t>Проведение кадастровых работ, межевания земельных участков</t>
  </si>
  <si>
    <t>Организация управления муниципальным имуществом</t>
  </si>
  <si>
    <t>Изготовление технических и кадастровых планов на объекты недвижимости</t>
  </si>
  <si>
    <t>Прочие расходы на содержание муниципального имущества</t>
  </si>
  <si>
    <t>Определение рыночной стоимости муниципального имущества</t>
  </si>
  <si>
    <t>Проведение капитального (текущего) ремонта объектов движимого и недвижимого имущества (за исключением объектов ЖКХ и  жилищного фонда)</t>
  </si>
  <si>
    <t>Обеспечение мероприятий по предоставлению земельных участков на Дальнем Востоке</t>
  </si>
  <si>
    <t>Исполнение судебных решений (возмещение судебных расходов, административных штрафов в части управления муниципальным имуществом)</t>
  </si>
  <si>
    <t xml:space="preserve">Обследование зданий на предмет их аварийности </t>
  </si>
  <si>
    <t>Возмещение расходов, подлежащих перечислению третьим лицам</t>
  </si>
  <si>
    <t xml:space="preserve">Содержание муниципального имущества (обеспечение охраны, оплата коммунальных услуг и иных платежей за имущество, не переданные в пользование (аренду)) </t>
  </si>
  <si>
    <t>Госпошлина (нотариальный тариф) и иные платежи, возникающие при регистрации имущества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</si>
  <si>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</si>
  <si>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Расходы на выплаты по оплате труда</t>
  </si>
  <si>
    <t>Расходы на обеспечение функций</t>
  </si>
  <si>
    <t xml:space="preserve">Обеспечение здания Арковской сельской администрации услугами теплоснабжения (приобретение и подвоз топлива, оплата труда с учетом начисления страховых взносов сезонным работникам, ремонт кочегарки) </t>
  </si>
  <si>
    <t>Арковская сельская администрация</t>
  </si>
  <si>
    <t>1.1.</t>
  </si>
  <si>
    <t>1.1.1.</t>
  </si>
  <si>
    <t>1.1.2.</t>
  </si>
  <si>
    <t>1.2.</t>
  </si>
  <si>
    <t>1.2.1.</t>
  </si>
  <si>
    <t>1.2.2.</t>
  </si>
  <si>
    <t>1.2.2.1.</t>
  </si>
  <si>
    <t>1.2.2.2.</t>
  </si>
  <si>
    <t>1.2.2.3.</t>
  </si>
  <si>
    <t>1.2.2.4.</t>
  </si>
  <si>
    <t>1.2.2.5.</t>
  </si>
  <si>
    <t>1.2.3.</t>
  </si>
  <si>
    <t>1.2.4.</t>
  </si>
  <si>
    <t>1.3.</t>
  </si>
  <si>
    <t>1.4.</t>
  </si>
  <si>
    <t>1.4.1.</t>
  </si>
  <si>
    <t>1.4.2.</t>
  </si>
  <si>
    <t>МЕРОПРИЯТИЙ МУНИЦИПАЛЬНОЙ ПРОГРАММЫ</t>
  </si>
  <si>
    <t>КУМС, Арковская сельская адм.</t>
  </si>
  <si>
    <t>Повышение эффективности управления муниципальным имуществом в городском округе "Александровск-Сахалинский район"</t>
  </si>
  <si>
    <t>Повышение уровня безопасности эксплуатации автотранспортных средств (приобретение новых автомобилей)</t>
  </si>
  <si>
    <t>Хоэнская сельская администрация</t>
  </si>
  <si>
    <t>1.2.2.6.</t>
  </si>
  <si>
    <t xml:space="preserve">Приложение № 1                                                                                                                                                к муниципальной программе «Повышение эффективности управления муниципальным имуществом в городском округе «Александровск-Сахалинский район», утвержденной постановлением администрации ГО «Александровск-Сахалинский район» от 17.01.2019 № 24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</si>
</sst>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Desktop\&#1084;&#1086;&#1103;%20&#1088;&#1072;&#1073;&#1086;&#1090;&#1072;\&#8470;%20326%20&#1052;&#1055;%20&#1057;&#1086;&#1074;&#1077;&#1088;&#1096;&#1077;&#1085;&#1089;&#1090;&#1074;&#1086;&#1074;&#1072;&#1085;&#1080;&#1077;%20&#1089;&#1080;&#1089;&#1090;&#1077;&#1084;&#1099;%20&#1084;&#1091;&#1085;&#1080;&#1094;&#1080;&#1087;&#1072;&#1083;&#1100;&#1085;&#1086;&#1075;&#1086;%20&#1091;&#1087;&#1088;&#1072;&#1074;&#1083;&#1077;&#1085;&#1080;&#1103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workbookViewId="0">
      <selection activeCell="M2" sqref="M2"/>
    </sheetView>
  </sheetViews>
  <sheetFormatPr defaultRowHeight="15" x14ac:dyDescent="0.25"/>
  <cols>
    <col min="1" max="1" width="6" customWidth="1"/>
    <col min="2" max="2" width="39.140625" customWidth="1"/>
    <col min="3" max="3" width="13.140625" customWidth="1"/>
    <col min="4" max="4" width="10.7109375" customWidth="1"/>
    <col min="5" max="5" width="9.28515625" customWidth="1"/>
    <col min="6" max="11" width="8.7109375" customWidth="1"/>
  </cols>
  <sheetData>
    <row r="1" spans="1:12" ht="116.25" customHeight="1" x14ac:dyDescent="0.25">
      <c r="A1" s="1"/>
      <c r="H1" s="27" t="s">
        <v>53</v>
      </c>
      <c r="I1" s="28"/>
      <c r="J1" s="28"/>
      <c r="K1" s="28"/>
    </row>
    <row r="2" spans="1:12" x14ac:dyDescent="0.25">
      <c r="A2" s="2"/>
    </row>
    <row r="3" spans="1:12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2" ht="15.75" x14ac:dyDescent="0.25">
      <c r="A4" s="29" t="s">
        <v>47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2" x14ac:dyDescent="0.25">
      <c r="A5" s="3"/>
    </row>
    <row r="6" spans="1:12" ht="24.75" customHeight="1" x14ac:dyDescent="0.25">
      <c r="A6" s="26" t="s">
        <v>1</v>
      </c>
      <c r="B6" s="26" t="s">
        <v>2</v>
      </c>
      <c r="C6" s="4" t="s">
        <v>3</v>
      </c>
      <c r="D6" s="26" t="s">
        <v>5</v>
      </c>
      <c r="E6" s="32" t="s">
        <v>6</v>
      </c>
      <c r="F6" s="33"/>
      <c r="G6" s="33"/>
      <c r="H6" s="33"/>
      <c r="I6" s="33"/>
      <c r="J6" s="33"/>
      <c r="K6" s="33"/>
      <c r="L6" s="34"/>
    </row>
    <row r="7" spans="1:12" ht="26.25" customHeight="1" x14ac:dyDescent="0.25">
      <c r="A7" s="26"/>
      <c r="B7" s="26"/>
      <c r="C7" s="4" t="s">
        <v>4</v>
      </c>
      <c r="D7" s="26"/>
      <c r="E7" s="4" t="s">
        <v>7</v>
      </c>
      <c r="F7" s="4">
        <v>2019</v>
      </c>
      <c r="G7" s="4">
        <v>2020</v>
      </c>
      <c r="H7" s="4">
        <v>2021</v>
      </c>
      <c r="I7" s="4">
        <v>2022</v>
      </c>
      <c r="J7" s="4">
        <v>2023</v>
      </c>
      <c r="K7" s="17">
        <v>2024</v>
      </c>
      <c r="L7" s="16">
        <v>2025</v>
      </c>
    </row>
    <row r="8" spans="1:12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7">
        <v>11</v>
      </c>
      <c r="L8" s="16">
        <v>12</v>
      </c>
    </row>
    <row r="9" spans="1:12" ht="22.5" customHeight="1" x14ac:dyDescent="0.25">
      <c r="A9" s="30">
        <v>1</v>
      </c>
      <c r="B9" s="31" t="s">
        <v>49</v>
      </c>
      <c r="C9" s="31"/>
      <c r="D9" s="5" t="s">
        <v>8</v>
      </c>
      <c r="E9" s="8">
        <f>E10+E11</f>
        <v>131697</v>
      </c>
      <c r="F9" s="8">
        <f t="shared" ref="F9:K9" si="0">F10+F11</f>
        <v>20452</v>
      </c>
      <c r="G9" s="8">
        <f t="shared" si="0"/>
        <v>18309</v>
      </c>
      <c r="H9" s="8">
        <f t="shared" si="0"/>
        <v>18209</v>
      </c>
      <c r="I9" s="8">
        <f t="shared" si="0"/>
        <v>18639</v>
      </c>
      <c r="J9" s="8">
        <f t="shared" si="0"/>
        <v>18651</v>
      </c>
      <c r="K9" s="18">
        <f t="shared" si="0"/>
        <v>18709</v>
      </c>
      <c r="L9" s="8">
        <f>L10+L11</f>
        <v>18728</v>
      </c>
    </row>
    <row r="10" spans="1:12" ht="25.5" x14ac:dyDescent="0.25">
      <c r="A10" s="30"/>
      <c r="B10" s="31"/>
      <c r="C10" s="31"/>
      <c r="D10" s="5" t="s">
        <v>9</v>
      </c>
      <c r="E10" s="8"/>
      <c r="F10" s="8"/>
      <c r="G10" s="8"/>
      <c r="H10" s="8"/>
      <c r="I10" s="8"/>
      <c r="J10" s="8"/>
      <c r="K10" s="18"/>
      <c r="L10" s="8"/>
    </row>
    <row r="11" spans="1:12" ht="25.5" x14ac:dyDescent="0.25">
      <c r="A11" s="30"/>
      <c r="B11" s="31"/>
      <c r="C11" s="31"/>
      <c r="D11" s="5" t="s">
        <v>10</v>
      </c>
      <c r="E11" s="8">
        <f>E14+E23+E56+E59</f>
        <v>131697</v>
      </c>
      <c r="F11" s="8">
        <f t="shared" ref="F11:L11" si="1">F14+F23+F56+F59</f>
        <v>20452</v>
      </c>
      <c r="G11" s="8">
        <f t="shared" si="1"/>
        <v>18309</v>
      </c>
      <c r="H11" s="8">
        <f t="shared" si="1"/>
        <v>18209</v>
      </c>
      <c r="I11" s="8">
        <f t="shared" si="1"/>
        <v>18639</v>
      </c>
      <c r="J11" s="8">
        <f t="shared" si="1"/>
        <v>18651</v>
      </c>
      <c r="K11" s="18">
        <f t="shared" si="1"/>
        <v>18709</v>
      </c>
      <c r="L11" s="8">
        <f t="shared" si="1"/>
        <v>18728</v>
      </c>
    </row>
    <row r="12" spans="1:12" x14ac:dyDescent="0.25">
      <c r="A12" s="26" t="s">
        <v>30</v>
      </c>
      <c r="B12" s="25" t="s">
        <v>11</v>
      </c>
      <c r="C12" s="25"/>
      <c r="D12" s="6" t="s">
        <v>8</v>
      </c>
      <c r="E12" s="11">
        <f>E13+E14</f>
        <v>4600</v>
      </c>
      <c r="F12" s="11">
        <f t="shared" ref="F12:K12" si="2">F13+F14</f>
        <v>1500</v>
      </c>
      <c r="G12" s="11">
        <f t="shared" si="2"/>
        <v>600</v>
      </c>
      <c r="H12" s="11">
        <f>H13+H14</f>
        <v>500</v>
      </c>
      <c r="I12" s="11">
        <f t="shared" si="2"/>
        <v>500</v>
      </c>
      <c r="J12" s="11">
        <f t="shared" si="2"/>
        <v>500</v>
      </c>
      <c r="K12" s="19">
        <f t="shared" si="2"/>
        <v>500</v>
      </c>
      <c r="L12" s="15">
        <f t="shared" ref="L12" si="3">L13+L14</f>
        <v>500</v>
      </c>
    </row>
    <row r="13" spans="1:12" ht="25.5" x14ac:dyDescent="0.25">
      <c r="A13" s="26"/>
      <c r="B13" s="25"/>
      <c r="C13" s="25"/>
      <c r="D13" s="6" t="s">
        <v>9</v>
      </c>
      <c r="E13" s="11"/>
      <c r="F13" s="11"/>
      <c r="G13" s="11"/>
      <c r="H13" s="11"/>
      <c r="I13" s="11"/>
      <c r="J13" s="11"/>
      <c r="K13" s="19"/>
      <c r="L13" s="15"/>
    </row>
    <row r="14" spans="1:12" ht="25.5" x14ac:dyDescent="0.25">
      <c r="A14" s="26"/>
      <c r="B14" s="25"/>
      <c r="C14" s="25"/>
      <c r="D14" s="6" t="s">
        <v>10</v>
      </c>
      <c r="E14" s="15">
        <f>E17+E20</f>
        <v>4600</v>
      </c>
      <c r="F14" s="15">
        <f t="shared" ref="F14:L14" si="4">F17+F20</f>
        <v>1500</v>
      </c>
      <c r="G14" s="15">
        <f t="shared" si="4"/>
        <v>600</v>
      </c>
      <c r="H14" s="15">
        <f t="shared" si="4"/>
        <v>500</v>
      </c>
      <c r="I14" s="15">
        <f t="shared" si="4"/>
        <v>500</v>
      </c>
      <c r="J14" s="15">
        <f t="shared" si="4"/>
        <v>500</v>
      </c>
      <c r="K14" s="15">
        <f t="shared" si="4"/>
        <v>500</v>
      </c>
      <c r="L14" s="15">
        <f t="shared" si="4"/>
        <v>500</v>
      </c>
    </row>
    <row r="15" spans="1:12" ht="23.25" customHeight="1" x14ac:dyDescent="0.25">
      <c r="A15" s="22" t="s">
        <v>31</v>
      </c>
      <c r="B15" s="35" t="s">
        <v>13</v>
      </c>
      <c r="C15" s="26" t="s">
        <v>12</v>
      </c>
      <c r="D15" s="6" t="s">
        <v>8</v>
      </c>
      <c r="E15" s="11">
        <f>E16+E17</f>
        <v>4600</v>
      </c>
      <c r="F15" s="11">
        <f>F17</f>
        <v>1500</v>
      </c>
      <c r="G15" s="11">
        <f>G17</f>
        <v>600</v>
      </c>
      <c r="H15" s="11">
        <f>H17+H16</f>
        <v>500</v>
      </c>
      <c r="I15" s="11">
        <f t="shared" ref="I15:K15" si="5">I17+I16</f>
        <v>500</v>
      </c>
      <c r="J15" s="11">
        <f t="shared" si="5"/>
        <v>500</v>
      </c>
      <c r="K15" s="19">
        <f t="shared" si="5"/>
        <v>500</v>
      </c>
      <c r="L15" s="15">
        <f t="shared" ref="L15" si="6">L17+L16</f>
        <v>500</v>
      </c>
    </row>
    <row r="16" spans="1:12" ht="25.5" x14ac:dyDescent="0.25">
      <c r="A16" s="22"/>
      <c r="B16" s="35"/>
      <c r="C16" s="26"/>
      <c r="D16" s="6" t="s">
        <v>9</v>
      </c>
      <c r="E16" s="11"/>
      <c r="F16" s="11"/>
      <c r="G16" s="11"/>
      <c r="H16" s="11"/>
      <c r="I16" s="11"/>
      <c r="J16" s="11"/>
      <c r="K16" s="19"/>
      <c r="L16" s="15"/>
    </row>
    <row r="17" spans="1:12" ht="25.5" x14ac:dyDescent="0.25">
      <c r="A17" s="22"/>
      <c r="B17" s="35"/>
      <c r="C17" s="26"/>
      <c r="D17" s="6" t="s">
        <v>10</v>
      </c>
      <c r="E17" s="11">
        <f>F17+G17+H17+I17+J17+K17+L17</f>
        <v>4600</v>
      </c>
      <c r="F17" s="11">
        <v>1500</v>
      </c>
      <c r="G17" s="9">
        <v>600</v>
      </c>
      <c r="H17" s="11">
        <v>500</v>
      </c>
      <c r="I17" s="11">
        <v>500</v>
      </c>
      <c r="J17" s="11">
        <v>500</v>
      </c>
      <c r="K17" s="19">
        <v>500</v>
      </c>
      <c r="L17" s="15">
        <v>500</v>
      </c>
    </row>
    <row r="18" spans="1:12" x14ac:dyDescent="0.25">
      <c r="A18" s="22" t="s">
        <v>32</v>
      </c>
      <c r="B18" s="35" t="s">
        <v>19</v>
      </c>
      <c r="C18" s="26" t="s">
        <v>12</v>
      </c>
      <c r="D18" s="6" t="s">
        <v>8</v>
      </c>
      <c r="E18" s="11">
        <f>E19+E20</f>
        <v>0</v>
      </c>
      <c r="F18" s="11">
        <f t="shared" ref="F18" si="7">F19+F20</f>
        <v>0</v>
      </c>
      <c r="G18" s="11">
        <f t="shared" ref="G18" si="8">G19+G20</f>
        <v>0</v>
      </c>
      <c r="H18" s="11">
        <f t="shared" ref="H18" si="9">H19+H20</f>
        <v>0</v>
      </c>
      <c r="I18" s="11">
        <f t="shared" ref="I18" si="10">I19+I20</f>
        <v>0</v>
      </c>
      <c r="J18" s="11">
        <f t="shared" ref="J18" si="11">J19+J20</f>
        <v>0</v>
      </c>
      <c r="K18" s="19">
        <f t="shared" ref="K18:L18" si="12">K19+K20</f>
        <v>0</v>
      </c>
      <c r="L18" s="15">
        <f t="shared" si="12"/>
        <v>0</v>
      </c>
    </row>
    <row r="19" spans="1:12" ht="25.5" x14ac:dyDescent="0.25">
      <c r="A19" s="22"/>
      <c r="B19" s="35"/>
      <c r="C19" s="26"/>
      <c r="D19" s="6" t="s">
        <v>9</v>
      </c>
      <c r="E19" s="11"/>
      <c r="F19" s="11"/>
      <c r="G19" s="11"/>
      <c r="H19" s="11"/>
      <c r="I19" s="11"/>
      <c r="J19" s="11"/>
      <c r="K19" s="19"/>
      <c r="L19" s="15"/>
    </row>
    <row r="20" spans="1:12" ht="25.5" x14ac:dyDescent="0.25">
      <c r="A20" s="22"/>
      <c r="B20" s="35"/>
      <c r="C20" s="26"/>
      <c r="D20" s="6" t="s">
        <v>10</v>
      </c>
      <c r="E20" s="11">
        <f>F20+G20+H20+I20+J20+K20</f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9">
        <v>0</v>
      </c>
      <c r="L20" s="15">
        <v>0</v>
      </c>
    </row>
    <row r="21" spans="1:12" x14ac:dyDescent="0.25">
      <c r="A21" s="26" t="s">
        <v>33</v>
      </c>
      <c r="B21" s="25" t="s">
        <v>14</v>
      </c>
      <c r="C21" s="25"/>
      <c r="D21" s="6" t="s">
        <v>8</v>
      </c>
      <c r="E21" s="11">
        <f>E22+E23</f>
        <v>13156</v>
      </c>
      <c r="F21" s="11">
        <f t="shared" ref="F21:K21" si="13">F22+F23</f>
        <v>2705</v>
      </c>
      <c r="G21" s="11">
        <f t="shared" si="13"/>
        <v>1462</v>
      </c>
      <c r="H21" s="11">
        <f t="shared" si="13"/>
        <v>1462</v>
      </c>
      <c r="I21" s="11">
        <f t="shared" si="13"/>
        <v>1864</v>
      </c>
      <c r="J21" s="11">
        <f t="shared" si="13"/>
        <v>1876</v>
      </c>
      <c r="K21" s="19">
        <f t="shared" si="13"/>
        <v>1884</v>
      </c>
      <c r="L21" s="15">
        <f t="shared" ref="L21" si="14">L22+L23</f>
        <v>1903</v>
      </c>
    </row>
    <row r="22" spans="1:12" ht="25.5" x14ac:dyDescent="0.25">
      <c r="A22" s="26"/>
      <c r="B22" s="25"/>
      <c r="C22" s="25"/>
      <c r="D22" s="6" t="s">
        <v>9</v>
      </c>
      <c r="E22" s="11"/>
      <c r="F22" s="11"/>
      <c r="G22" s="11"/>
      <c r="H22" s="11"/>
      <c r="I22" s="11"/>
      <c r="J22" s="11"/>
      <c r="K22" s="19"/>
      <c r="L22" s="15"/>
    </row>
    <row r="23" spans="1:12" ht="25.5" x14ac:dyDescent="0.25">
      <c r="A23" s="26"/>
      <c r="B23" s="25"/>
      <c r="C23" s="25"/>
      <c r="D23" s="6" t="s">
        <v>10</v>
      </c>
      <c r="E23" s="11">
        <f>E26+E29+E50+E53</f>
        <v>13156</v>
      </c>
      <c r="F23" s="11">
        <f>F26+F29+F50+F53</f>
        <v>2705</v>
      </c>
      <c r="G23" s="15">
        <f t="shared" ref="G23:L23" si="15">G26+G29+G50+G53</f>
        <v>1462</v>
      </c>
      <c r="H23" s="15">
        <f t="shared" si="15"/>
        <v>1462</v>
      </c>
      <c r="I23" s="15">
        <f t="shared" si="15"/>
        <v>1864</v>
      </c>
      <c r="J23" s="15">
        <f t="shared" si="15"/>
        <v>1876</v>
      </c>
      <c r="K23" s="15">
        <f t="shared" si="15"/>
        <v>1884</v>
      </c>
      <c r="L23" s="15">
        <f t="shared" si="15"/>
        <v>1903</v>
      </c>
    </row>
    <row r="24" spans="1:12" ht="19.5" customHeight="1" x14ac:dyDescent="0.25">
      <c r="A24" s="22" t="s">
        <v>34</v>
      </c>
      <c r="B24" s="23" t="s">
        <v>15</v>
      </c>
      <c r="C24" s="26" t="s">
        <v>12</v>
      </c>
      <c r="D24" s="6" t="s">
        <v>8</v>
      </c>
      <c r="E24" s="11">
        <f>E25+E26</f>
        <v>2100</v>
      </c>
      <c r="F24" s="11">
        <f t="shared" ref="F24:K24" si="16">F25+F26</f>
        <v>300</v>
      </c>
      <c r="G24" s="11">
        <f t="shared" si="16"/>
        <v>300</v>
      </c>
      <c r="H24" s="11">
        <f t="shared" si="16"/>
        <v>300</v>
      </c>
      <c r="I24" s="11">
        <f t="shared" si="16"/>
        <v>300</v>
      </c>
      <c r="J24" s="11">
        <f t="shared" si="16"/>
        <v>300</v>
      </c>
      <c r="K24" s="19">
        <f t="shared" si="16"/>
        <v>300</v>
      </c>
      <c r="L24" s="15">
        <f t="shared" ref="L24" si="17">L25+L26</f>
        <v>300</v>
      </c>
    </row>
    <row r="25" spans="1:12" ht="25.5" x14ac:dyDescent="0.25">
      <c r="A25" s="22"/>
      <c r="B25" s="24"/>
      <c r="C25" s="26"/>
      <c r="D25" s="6" t="s">
        <v>9</v>
      </c>
      <c r="E25" s="11"/>
      <c r="F25" s="11"/>
      <c r="G25" s="11"/>
      <c r="H25" s="11"/>
      <c r="I25" s="11"/>
      <c r="J25" s="11"/>
      <c r="K25" s="19"/>
      <c r="L25" s="15"/>
    </row>
    <row r="26" spans="1:12" ht="25.5" x14ac:dyDescent="0.25">
      <c r="A26" s="22"/>
      <c r="B26" s="24"/>
      <c r="C26" s="26"/>
      <c r="D26" s="6" t="s">
        <v>10</v>
      </c>
      <c r="E26" s="11">
        <f>F26+G26+H26+I26+J26+K26+L26</f>
        <v>2100</v>
      </c>
      <c r="F26" s="11">
        <v>300</v>
      </c>
      <c r="G26" s="11">
        <v>300</v>
      </c>
      <c r="H26" s="11">
        <v>300</v>
      </c>
      <c r="I26" s="11">
        <v>300</v>
      </c>
      <c r="J26" s="11">
        <v>300</v>
      </c>
      <c r="K26" s="19">
        <v>300</v>
      </c>
      <c r="L26" s="15">
        <v>300</v>
      </c>
    </row>
    <row r="27" spans="1:12" ht="19.5" customHeight="1" x14ac:dyDescent="0.25">
      <c r="A27" s="22" t="s">
        <v>35</v>
      </c>
      <c r="B27" s="25" t="s">
        <v>16</v>
      </c>
      <c r="C27" s="26" t="s">
        <v>48</v>
      </c>
      <c r="D27" s="6" t="s">
        <v>8</v>
      </c>
      <c r="E27" s="11">
        <f>E28+E29</f>
        <v>10306</v>
      </c>
      <c r="F27" s="11">
        <f t="shared" ref="F27:K27" si="18">F28+F29</f>
        <v>2255</v>
      </c>
      <c r="G27" s="11">
        <f t="shared" si="18"/>
        <v>1162</v>
      </c>
      <c r="H27" s="11">
        <f t="shared" si="18"/>
        <v>1162</v>
      </c>
      <c r="I27" s="11">
        <f t="shared" si="18"/>
        <v>1414</v>
      </c>
      <c r="J27" s="11">
        <f t="shared" si="18"/>
        <v>1426</v>
      </c>
      <c r="K27" s="19">
        <f t="shared" si="18"/>
        <v>1434</v>
      </c>
      <c r="L27" s="15">
        <f t="shared" ref="L27" si="19">L28+L29</f>
        <v>1453</v>
      </c>
    </row>
    <row r="28" spans="1:12" ht="25.5" x14ac:dyDescent="0.25">
      <c r="A28" s="22"/>
      <c r="B28" s="25"/>
      <c r="C28" s="26"/>
      <c r="D28" s="6" t="s">
        <v>9</v>
      </c>
      <c r="E28" s="11"/>
      <c r="F28" s="11"/>
      <c r="G28" s="11"/>
      <c r="H28" s="11"/>
      <c r="I28" s="11"/>
      <c r="J28" s="11"/>
      <c r="K28" s="19"/>
      <c r="L28" s="15"/>
    </row>
    <row r="29" spans="1:12" ht="25.5" x14ac:dyDescent="0.25">
      <c r="A29" s="22"/>
      <c r="B29" s="25"/>
      <c r="C29" s="26"/>
      <c r="D29" s="6" t="s">
        <v>10</v>
      </c>
      <c r="E29" s="11">
        <f>E32+E35+E38+E41+E44+E47</f>
        <v>10306</v>
      </c>
      <c r="F29" s="15">
        <f t="shared" ref="F29:L29" si="20">F32+F35+F38+F41+F44+F47</f>
        <v>2255</v>
      </c>
      <c r="G29" s="15">
        <f t="shared" si="20"/>
        <v>1162</v>
      </c>
      <c r="H29" s="15">
        <f t="shared" si="20"/>
        <v>1162</v>
      </c>
      <c r="I29" s="15">
        <f t="shared" si="20"/>
        <v>1414</v>
      </c>
      <c r="J29" s="15">
        <f t="shared" si="20"/>
        <v>1426</v>
      </c>
      <c r="K29" s="15">
        <f t="shared" si="20"/>
        <v>1434</v>
      </c>
      <c r="L29" s="15">
        <f t="shared" si="20"/>
        <v>1453</v>
      </c>
    </row>
    <row r="30" spans="1:12" ht="18.75" customHeight="1" x14ac:dyDescent="0.25">
      <c r="A30" s="22" t="s">
        <v>36</v>
      </c>
      <c r="B30" s="25" t="s">
        <v>20</v>
      </c>
      <c r="C30" s="26" t="s">
        <v>12</v>
      </c>
      <c r="D30" s="6" t="s">
        <v>8</v>
      </c>
      <c r="E30" s="11">
        <f>F30+G30+H30+I30+J30+K30+L30</f>
        <v>1000</v>
      </c>
      <c r="F30" s="11">
        <f>F31+F32</f>
        <v>200</v>
      </c>
      <c r="G30" s="11">
        <f t="shared" ref="G30:K30" si="21">G31+G32</f>
        <v>0</v>
      </c>
      <c r="H30" s="11">
        <f t="shared" si="21"/>
        <v>0</v>
      </c>
      <c r="I30" s="11">
        <f t="shared" si="21"/>
        <v>200</v>
      </c>
      <c r="J30" s="11">
        <f t="shared" si="21"/>
        <v>200</v>
      </c>
      <c r="K30" s="19">
        <f t="shared" si="21"/>
        <v>200</v>
      </c>
      <c r="L30" s="15">
        <f t="shared" ref="L30" si="22">L31+L32</f>
        <v>200</v>
      </c>
    </row>
    <row r="31" spans="1:12" ht="25.5" x14ac:dyDescent="0.25">
      <c r="A31" s="22"/>
      <c r="B31" s="25"/>
      <c r="C31" s="26"/>
      <c r="D31" s="6" t="s">
        <v>9</v>
      </c>
      <c r="E31" s="11"/>
      <c r="F31" s="11"/>
      <c r="G31" s="11"/>
      <c r="H31" s="11"/>
      <c r="I31" s="11"/>
      <c r="J31" s="11"/>
      <c r="K31" s="19"/>
      <c r="L31" s="15"/>
    </row>
    <row r="32" spans="1:12" ht="25.5" x14ac:dyDescent="0.25">
      <c r="A32" s="22"/>
      <c r="B32" s="25"/>
      <c r="C32" s="26"/>
      <c r="D32" s="6" t="s">
        <v>10</v>
      </c>
      <c r="E32" s="11">
        <f>F32+G32+H32+I32+J32+K32+L32</f>
        <v>1000</v>
      </c>
      <c r="F32" s="11">
        <v>200</v>
      </c>
      <c r="G32" s="11">
        <v>0</v>
      </c>
      <c r="H32" s="11">
        <v>0</v>
      </c>
      <c r="I32" s="11">
        <v>200</v>
      </c>
      <c r="J32" s="11">
        <v>200</v>
      </c>
      <c r="K32" s="19">
        <v>200</v>
      </c>
      <c r="L32" s="15">
        <v>200</v>
      </c>
    </row>
    <row r="33" spans="1:12" x14ac:dyDescent="0.25">
      <c r="A33" s="22" t="s">
        <v>37</v>
      </c>
      <c r="B33" s="25" t="s">
        <v>22</v>
      </c>
      <c r="C33" s="26" t="s">
        <v>12</v>
      </c>
      <c r="D33" s="7" t="s">
        <v>8</v>
      </c>
      <c r="E33" s="11">
        <f>E34+E35</f>
        <v>23</v>
      </c>
      <c r="F33" s="11">
        <f t="shared" ref="F33:K33" si="23">F34+F35</f>
        <v>23</v>
      </c>
      <c r="G33" s="11">
        <f t="shared" si="23"/>
        <v>0</v>
      </c>
      <c r="H33" s="11">
        <f t="shared" si="23"/>
        <v>0</v>
      </c>
      <c r="I33" s="11">
        <f t="shared" si="23"/>
        <v>0</v>
      </c>
      <c r="J33" s="11">
        <f t="shared" si="23"/>
        <v>0</v>
      </c>
      <c r="K33" s="19">
        <f t="shared" si="23"/>
        <v>0</v>
      </c>
      <c r="L33" s="15">
        <f t="shared" ref="L33" si="24">L34+L35</f>
        <v>0</v>
      </c>
    </row>
    <row r="34" spans="1:12" ht="25.5" x14ac:dyDescent="0.25">
      <c r="A34" s="22"/>
      <c r="B34" s="25"/>
      <c r="C34" s="26"/>
      <c r="D34" s="7" t="s">
        <v>9</v>
      </c>
      <c r="E34" s="11"/>
      <c r="F34" s="11"/>
      <c r="G34" s="11"/>
      <c r="H34" s="11"/>
      <c r="I34" s="11"/>
      <c r="J34" s="11"/>
      <c r="K34" s="19"/>
      <c r="L34" s="15"/>
    </row>
    <row r="35" spans="1:12" ht="25.5" x14ac:dyDescent="0.25">
      <c r="A35" s="22"/>
      <c r="B35" s="25"/>
      <c r="C35" s="26"/>
      <c r="D35" s="7" t="s">
        <v>10</v>
      </c>
      <c r="E35" s="11">
        <f>F35+G35+H35+I35+K35+J35+L35</f>
        <v>23</v>
      </c>
      <c r="F35" s="11">
        <v>23</v>
      </c>
      <c r="G35" s="11">
        <v>0</v>
      </c>
      <c r="H35" s="11">
        <v>0</v>
      </c>
      <c r="I35" s="11">
        <v>0</v>
      </c>
      <c r="J35" s="11">
        <v>0</v>
      </c>
      <c r="K35" s="19">
        <v>0</v>
      </c>
      <c r="L35" s="15">
        <v>0</v>
      </c>
    </row>
    <row r="36" spans="1:12" ht="18" customHeight="1" x14ac:dyDescent="0.25">
      <c r="A36" s="22" t="s">
        <v>38</v>
      </c>
      <c r="B36" s="25" t="s">
        <v>23</v>
      </c>
      <c r="C36" s="26" t="s">
        <v>12</v>
      </c>
      <c r="D36" s="10" t="s">
        <v>8</v>
      </c>
      <c r="E36" s="11">
        <f>F36+G36+H36+I36+J36+K36</f>
        <v>0</v>
      </c>
      <c r="F36" s="11">
        <f>F37+F38</f>
        <v>0</v>
      </c>
      <c r="G36" s="11">
        <f t="shared" ref="G36:K36" si="25">G37+G38</f>
        <v>0</v>
      </c>
      <c r="H36" s="11">
        <f t="shared" si="25"/>
        <v>0</v>
      </c>
      <c r="I36" s="11">
        <f t="shared" si="25"/>
        <v>0</v>
      </c>
      <c r="J36" s="11">
        <f t="shared" si="25"/>
        <v>0</v>
      </c>
      <c r="K36" s="19">
        <f t="shared" si="25"/>
        <v>0</v>
      </c>
      <c r="L36" s="15">
        <f t="shared" ref="L36" si="26">L37+L38</f>
        <v>0</v>
      </c>
    </row>
    <row r="37" spans="1:12" ht="25.5" x14ac:dyDescent="0.25">
      <c r="A37" s="22"/>
      <c r="B37" s="25"/>
      <c r="C37" s="26"/>
      <c r="D37" s="10" t="s">
        <v>9</v>
      </c>
      <c r="E37" s="11"/>
      <c r="F37" s="11"/>
      <c r="G37" s="11"/>
      <c r="H37" s="11"/>
      <c r="I37" s="11"/>
      <c r="J37" s="11"/>
      <c r="K37" s="19"/>
      <c r="L37" s="15"/>
    </row>
    <row r="38" spans="1:12" ht="25.5" x14ac:dyDescent="0.25">
      <c r="A38" s="22"/>
      <c r="B38" s="25"/>
      <c r="C38" s="26"/>
      <c r="D38" s="10" t="s">
        <v>10</v>
      </c>
      <c r="E38" s="11">
        <f>F38+G38+H38+I38+J38+K38+L38</f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9">
        <v>0</v>
      </c>
      <c r="L38" s="15">
        <v>0</v>
      </c>
    </row>
    <row r="39" spans="1:12" ht="18.75" customHeight="1" x14ac:dyDescent="0.25">
      <c r="A39" s="22" t="s">
        <v>39</v>
      </c>
      <c r="B39" s="25" t="s">
        <v>24</v>
      </c>
      <c r="C39" s="26" t="s">
        <v>12</v>
      </c>
      <c r="D39" s="10" t="s">
        <v>8</v>
      </c>
      <c r="E39" s="11">
        <f>F39+G39+H39+I39+J39+K39</f>
        <v>40</v>
      </c>
      <c r="F39" s="11">
        <f>F40+F41</f>
        <v>10</v>
      </c>
      <c r="G39" s="11">
        <f t="shared" ref="G39:K39" si="27">G40+G41</f>
        <v>0</v>
      </c>
      <c r="H39" s="11">
        <f>H40+H41</f>
        <v>0</v>
      </c>
      <c r="I39" s="11">
        <f t="shared" si="27"/>
        <v>10</v>
      </c>
      <c r="J39" s="11">
        <f t="shared" si="27"/>
        <v>10</v>
      </c>
      <c r="K39" s="19">
        <f t="shared" si="27"/>
        <v>10</v>
      </c>
      <c r="L39" s="15">
        <f t="shared" ref="L39" si="28">L40+L41</f>
        <v>10</v>
      </c>
    </row>
    <row r="40" spans="1:12" ht="25.5" x14ac:dyDescent="0.25">
      <c r="A40" s="22"/>
      <c r="B40" s="25"/>
      <c r="C40" s="26"/>
      <c r="D40" s="10" t="s">
        <v>9</v>
      </c>
      <c r="E40" s="11"/>
      <c r="F40" s="11"/>
      <c r="G40" s="11"/>
      <c r="H40" s="11"/>
      <c r="I40" s="11"/>
      <c r="J40" s="11"/>
      <c r="K40" s="19"/>
      <c r="L40" s="15"/>
    </row>
    <row r="41" spans="1:12" ht="25.5" x14ac:dyDescent="0.25">
      <c r="A41" s="22"/>
      <c r="B41" s="25"/>
      <c r="C41" s="26"/>
      <c r="D41" s="10" t="s">
        <v>10</v>
      </c>
      <c r="E41" s="11">
        <f>F41+G41+H41+I41+J41+K41+L41</f>
        <v>50</v>
      </c>
      <c r="F41" s="11">
        <v>10</v>
      </c>
      <c r="G41" s="11">
        <v>0</v>
      </c>
      <c r="H41" s="11">
        <v>0</v>
      </c>
      <c r="I41" s="11">
        <v>10</v>
      </c>
      <c r="J41" s="11">
        <v>10</v>
      </c>
      <c r="K41" s="19">
        <v>10</v>
      </c>
      <c r="L41" s="15">
        <v>10</v>
      </c>
    </row>
    <row r="42" spans="1:12" ht="20.25" customHeight="1" x14ac:dyDescent="0.25">
      <c r="A42" s="22" t="s">
        <v>40</v>
      </c>
      <c r="B42" s="25" t="s">
        <v>28</v>
      </c>
      <c r="C42" s="26" t="s">
        <v>29</v>
      </c>
      <c r="D42" s="14" t="s">
        <v>8</v>
      </c>
      <c r="E42" s="15">
        <f>F42+G42+H42+I42+J42+K42+L42</f>
        <v>8373</v>
      </c>
      <c r="F42" s="15">
        <f>F43+F44</f>
        <v>1162</v>
      </c>
      <c r="G42" s="15">
        <v>1162</v>
      </c>
      <c r="H42" s="15">
        <v>1162</v>
      </c>
      <c r="I42" s="15">
        <f t="shared" ref="I42:K42" si="29">I43+I44</f>
        <v>1204</v>
      </c>
      <c r="J42" s="15">
        <f t="shared" si="29"/>
        <v>1216</v>
      </c>
      <c r="K42" s="19">
        <f t="shared" si="29"/>
        <v>1224</v>
      </c>
      <c r="L42" s="15">
        <f t="shared" ref="L42" si="30">L43+L44</f>
        <v>1243</v>
      </c>
    </row>
    <row r="43" spans="1:12" ht="25.5" x14ac:dyDescent="0.25">
      <c r="A43" s="22"/>
      <c r="B43" s="25"/>
      <c r="C43" s="26"/>
      <c r="D43" s="14" t="s">
        <v>9</v>
      </c>
      <c r="E43" s="15"/>
      <c r="F43" s="15"/>
      <c r="G43" s="15"/>
      <c r="H43" s="15"/>
      <c r="I43" s="15"/>
      <c r="J43" s="15"/>
      <c r="K43" s="19"/>
      <c r="L43" s="15"/>
    </row>
    <row r="44" spans="1:12" ht="25.5" x14ac:dyDescent="0.25">
      <c r="A44" s="22"/>
      <c r="B44" s="25"/>
      <c r="C44" s="26"/>
      <c r="D44" s="14" t="s">
        <v>10</v>
      </c>
      <c r="E44" s="15">
        <f>F44+G44+H44+I44+J44+K44+L44</f>
        <v>8373</v>
      </c>
      <c r="F44" s="15">
        <v>1162</v>
      </c>
      <c r="G44" s="15">
        <v>1162</v>
      </c>
      <c r="H44" s="15">
        <v>1162</v>
      </c>
      <c r="I44" s="15">
        <v>1204</v>
      </c>
      <c r="J44" s="15">
        <v>1216</v>
      </c>
      <c r="K44" s="19">
        <v>1224</v>
      </c>
      <c r="L44" s="15">
        <v>1243</v>
      </c>
    </row>
    <row r="45" spans="1:12" ht="21" customHeight="1" x14ac:dyDescent="0.25">
      <c r="A45" s="36" t="s">
        <v>52</v>
      </c>
      <c r="B45" s="23" t="s">
        <v>50</v>
      </c>
      <c r="C45" s="26" t="s">
        <v>51</v>
      </c>
      <c r="D45" s="21" t="s">
        <v>8</v>
      </c>
      <c r="E45" s="15">
        <f>F45+G45+H45+I45+J45+K45+L45</f>
        <v>860</v>
      </c>
      <c r="F45" s="15">
        <f>F46+F47</f>
        <v>860</v>
      </c>
      <c r="G45" s="15">
        <f t="shared" ref="G45:L45" si="31">G46+G47</f>
        <v>0</v>
      </c>
      <c r="H45" s="15">
        <f t="shared" si="31"/>
        <v>0</v>
      </c>
      <c r="I45" s="15">
        <f t="shared" si="31"/>
        <v>0</v>
      </c>
      <c r="J45" s="15">
        <f t="shared" si="31"/>
        <v>0</v>
      </c>
      <c r="K45" s="15">
        <f t="shared" si="31"/>
        <v>0</v>
      </c>
      <c r="L45" s="15">
        <f t="shared" si="31"/>
        <v>0</v>
      </c>
    </row>
    <row r="46" spans="1:12" ht="25.5" x14ac:dyDescent="0.25">
      <c r="A46" s="37"/>
      <c r="B46" s="24"/>
      <c r="C46" s="26"/>
      <c r="D46" s="21" t="s">
        <v>9</v>
      </c>
      <c r="E46" s="15"/>
      <c r="F46" s="15"/>
      <c r="G46" s="15"/>
      <c r="H46" s="15"/>
      <c r="I46" s="15"/>
      <c r="J46" s="15"/>
      <c r="K46" s="19"/>
      <c r="L46" s="15"/>
    </row>
    <row r="47" spans="1:12" ht="25.5" x14ac:dyDescent="0.25">
      <c r="A47" s="38"/>
      <c r="B47" s="39"/>
      <c r="C47" s="26"/>
      <c r="D47" s="21" t="s">
        <v>10</v>
      </c>
      <c r="E47" s="15">
        <f>F47+G47+H47+I47+J47+K47+L47</f>
        <v>860</v>
      </c>
      <c r="F47" s="15">
        <v>860</v>
      </c>
      <c r="G47" s="15">
        <v>0</v>
      </c>
      <c r="H47" s="15">
        <v>0</v>
      </c>
      <c r="I47" s="15">
        <v>0</v>
      </c>
      <c r="J47" s="15">
        <v>0</v>
      </c>
      <c r="K47" s="19">
        <v>0</v>
      </c>
      <c r="L47" s="15">
        <v>0</v>
      </c>
    </row>
    <row r="48" spans="1:12" ht="21" customHeight="1" x14ac:dyDescent="0.25">
      <c r="A48" s="22" t="s">
        <v>41</v>
      </c>
      <c r="B48" s="25" t="s">
        <v>17</v>
      </c>
      <c r="C48" s="26" t="s">
        <v>12</v>
      </c>
      <c r="D48" s="6" t="s">
        <v>8</v>
      </c>
      <c r="E48" s="11">
        <f>F48+G48+H48+I48+J48+K48+L48</f>
        <v>250</v>
      </c>
      <c r="F48" s="11">
        <f>F49+F50</f>
        <v>50</v>
      </c>
      <c r="G48" s="11">
        <f t="shared" ref="G48:K48" si="32">G49+G50</f>
        <v>0</v>
      </c>
      <c r="H48" s="11">
        <f t="shared" si="32"/>
        <v>0</v>
      </c>
      <c r="I48" s="11">
        <f t="shared" si="32"/>
        <v>50</v>
      </c>
      <c r="J48" s="11">
        <f t="shared" si="32"/>
        <v>50</v>
      </c>
      <c r="K48" s="19">
        <f t="shared" si="32"/>
        <v>50</v>
      </c>
      <c r="L48" s="15">
        <f t="shared" ref="L48" si="33">L49+L50</f>
        <v>50</v>
      </c>
    </row>
    <row r="49" spans="1:12" ht="25.5" x14ac:dyDescent="0.25">
      <c r="A49" s="22"/>
      <c r="B49" s="25"/>
      <c r="C49" s="26"/>
      <c r="D49" s="6" t="s">
        <v>9</v>
      </c>
      <c r="E49" s="11"/>
      <c r="F49" s="11"/>
      <c r="G49" s="11"/>
      <c r="H49" s="11"/>
      <c r="I49" s="11"/>
      <c r="J49" s="11"/>
      <c r="K49" s="19"/>
      <c r="L49" s="15"/>
    </row>
    <row r="50" spans="1:12" ht="25.5" x14ac:dyDescent="0.25">
      <c r="A50" s="22"/>
      <c r="B50" s="25"/>
      <c r="C50" s="26"/>
      <c r="D50" s="6" t="s">
        <v>10</v>
      </c>
      <c r="E50" s="11">
        <f>F50+G50+H50+I50+J50+K50+L50</f>
        <v>250</v>
      </c>
      <c r="F50" s="11">
        <v>50</v>
      </c>
      <c r="G50" s="11">
        <v>0</v>
      </c>
      <c r="H50" s="11">
        <v>0</v>
      </c>
      <c r="I50" s="11">
        <v>50</v>
      </c>
      <c r="J50" s="11">
        <v>50</v>
      </c>
      <c r="K50" s="19">
        <v>50</v>
      </c>
      <c r="L50" s="15">
        <v>50</v>
      </c>
    </row>
    <row r="51" spans="1:12" ht="19.5" customHeight="1" x14ac:dyDescent="0.25">
      <c r="A51" s="36" t="s">
        <v>42</v>
      </c>
      <c r="B51" s="23" t="s">
        <v>21</v>
      </c>
      <c r="C51" s="26" t="s">
        <v>12</v>
      </c>
      <c r="D51" s="7" t="s">
        <v>8</v>
      </c>
      <c r="E51" s="11">
        <f>F51+G51+H51+I51+J51+K51+L51</f>
        <v>500</v>
      </c>
      <c r="F51" s="11">
        <f>F52+F53</f>
        <v>100</v>
      </c>
      <c r="G51" s="11">
        <f t="shared" ref="G51:K51" si="34">G52+G53</f>
        <v>0</v>
      </c>
      <c r="H51" s="11">
        <f t="shared" si="34"/>
        <v>0</v>
      </c>
      <c r="I51" s="11">
        <f t="shared" si="34"/>
        <v>100</v>
      </c>
      <c r="J51" s="11">
        <f t="shared" si="34"/>
        <v>100</v>
      </c>
      <c r="K51" s="19">
        <f t="shared" si="34"/>
        <v>100</v>
      </c>
      <c r="L51" s="15">
        <f t="shared" ref="L51" si="35">L52+L53</f>
        <v>100</v>
      </c>
    </row>
    <row r="52" spans="1:12" ht="25.5" x14ac:dyDescent="0.25">
      <c r="A52" s="37"/>
      <c r="B52" s="24"/>
      <c r="C52" s="26"/>
      <c r="D52" s="7" t="s">
        <v>9</v>
      </c>
      <c r="E52" s="11"/>
      <c r="F52" s="11"/>
      <c r="G52" s="11"/>
      <c r="H52" s="11"/>
      <c r="I52" s="11"/>
      <c r="J52" s="11"/>
      <c r="K52" s="19"/>
      <c r="L52" s="15"/>
    </row>
    <row r="53" spans="1:12" ht="25.5" x14ac:dyDescent="0.25">
      <c r="A53" s="37"/>
      <c r="B53" s="24"/>
      <c r="C53" s="26"/>
      <c r="D53" s="7" t="s">
        <v>10</v>
      </c>
      <c r="E53" s="11">
        <f>F53+G53+H53+I53+J53+K53+L53</f>
        <v>500</v>
      </c>
      <c r="F53" s="11">
        <v>100</v>
      </c>
      <c r="G53" s="11">
        <v>0</v>
      </c>
      <c r="H53" s="11">
        <v>0</v>
      </c>
      <c r="I53" s="11">
        <v>100</v>
      </c>
      <c r="J53" s="11">
        <v>100</v>
      </c>
      <c r="K53" s="19">
        <v>100</v>
      </c>
      <c r="L53" s="15">
        <v>100</v>
      </c>
    </row>
    <row r="54" spans="1:12" x14ac:dyDescent="0.25">
      <c r="A54" s="26" t="s">
        <v>43</v>
      </c>
      <c r="B54" s="25" t="s">
        <v>18</v>
      </c>
      <c r="C54" s="25"/>
      <c r="D54" s="6" t="s">
        <v>8</v>
      </c>
      <c r="E54" s="11">
        <f>E55+E56</f>
        <v>0</v>
      </c>
      <c r="F54" s="11">
        <f t="shared" ref="F54:K54" si="36">F55+F56</f>
        <v>0</v>
      </c>
      <c r="G54" s="11">
        <f t="shared" si="36"/>
        <v>0</v>
      </c>
      <c r="H54" s="11">
        <f t="shared" si="36"/>
        <v>0</v>
      </c>
      <c r="I54" s="11">
        <f t="shared" si="36"/>
        <v>0</v>
      </c>
      <c r="J54" s="11">
        <f t="shared" si="36"/>
        <v>0</v>
      </c>
      <c r="K54" s="19">
        <f t="shared" si="36"/>
        <v>0</v>
      </c>
      <c r="L54" s="15">
        <f t="shared" ref="L54" si="37">L55+L56</f>
        <v>0</v>
      </c>
    </row>
    <row r="55" spans="1:12" ht="25.5" x14ac:dyDescent="0.25">
      <c r="A55" s="26"/>
      <c r="B55" s="25"/>
      <c r="C55" s="25"/>
      <c r="D55" s="6" t="s">
        <v>9</v>
      </c>
      <c r="E55" s="11"/>
      <c r="F55" s="11"/>
      <c r="G55" s="11"/>
      <c r="H55" s="11"/>
      <c r="I55" s="11"/>
      <c r="J55" s="11"/>
      <c r="K55" s="19"/>
      <c r="L55" s="15"/>
    </row>
    <row r="56" spans="1:12" ht="25.5" x14ac:dyDescent="0.25">
      <c r="A56" s="26"/>
      <c r="B56" s="25"/>
      <c r="C56" s="25"/>
      <c r="D56" s="6" t="s">
        <v>10</v>
      </c>
      <c r="E56" s="11">
        <v>0</v>
      </c>
      <c r="F56" s="11">
        <v>0</v>
      </c>
      <c r="G56" s="15">
        <v>0</v>
      </c>
      <c r="H56" s="15">
        <v>0</v>
      </c>
      <c r="I56" s="15">
        <v>0</v>
      </c>
      <c r="J56" s="15">
        <v>0</v>
      </c>
      <c r="K56" s="19">
        <v>0</v>
      </c>
      <c r="L56" s="15">
        <v>0</v>
      </c>
    </row>
    <row r="57" spans="1:12" ht="21.75" customHeight="1" x14ac:dyDescent="0.25">
      <c r="A57" s="22" t="s">
        <v>44</v>
      </c>
      <c r="B57" s="25" t="s">
        <v>25</v>
      </c>
      <c r="C57" s="26" t="s">
        <v>12</v>
      </c>
      <c r="D57" s="12" t="s">
        <v>8</v>
      </c>
      <c r="E57" s="13">
        <f>E59+E58</f>
        <v>113941</v>
      </c>
      <c r="F57" s="13">
        <f t="shared" ref="F57:K57" si="38">F59+F58</f>
        <v>16247</v>
      </c>
      <c r="G57" s="13">
        <f t="shared" si="38"/>
        <v>16247</v>
      </c>
      <c r="H57" s="13">
        <f t="shared" si="38"/>
        <v>16247</v>
      </c>
      <c r="I57" s="13">
        <f t="shared" si="38"/>
        <v>16275</v>
      </c>
      <c r="J57" s="13">
        <f t="shared" si="38"/>
        <v>16275</v>
      </c>
      <c r="K57" s="20">
        <f t="shared" si="38"/>
        <v>16325</v>
      </c>
      <c r="L57" s="13">
        <f t="shared" ref="L57" si="39">L59+L58</f>
        <v>16325</v>
      </c>
    </row>
    <row r="58" spans="1:12" ht="25.5" x14ac:dyDescent="0.25">
      <c r="A58" s="22"/>
      <c r="B58" s="25"/>
      <c r="C58" s="26"/>
      <c r="D58" s="12" t="s">
        <v>9</v>
      </c>
      <c r="E58" s="13"/>
      <c r="F58" s="13"/>
      <c r="G58" s="13"/>
      <c r="H58" s="13"/>
      <c r="I58" s="13"/>
      <c r="J58" s="13"/>
      <c r="K58" s="20"/>
      <c r="L58" s="13"/>
    </row>
    <row r="59" spans="1:12" ht="25.5" x14ac:dyDescent="0.25">
      <c r="A59" s="22"/>
      <c r="B59" s="25"/>
      <c r="C59" s="26"/>
      <c r="D59" s="12" t="s">
        <v>10</v>
      </c>
      <c r="E59" s="13">
        <f>E62+E65</f>
        <v>113941</v>
      </c>
      <c r="F59" s="13">
        <f t="shared" ref="F59:K59" si="40">F62+F65</f>
        <v>16247</v>
      </c>
      <c r="G59" s="13">
        <f t="shared" si="40"/>
        <v>16247</v>
      </c>
      <c r="H59" s="13">
        <f t="shared" si="40"/>
        <v>16247</v>
      </c>
      <c r="I59" s="13">
        <f t="shared" si="40"/>
        <v>16275</v>
      </c>
      <c r="J59" s="13">
        <f t="shared" si="40"/>
        <v>16275</v>
      </c>
      <c r="K59" s="20">
        <f t="shared" si="40"/>
        <v>16325</v>
      </c>
      <c r="L59" s="13">
        <f t="shared" ref="L59" si="41">L62+L65</f>
        <v>16325</v>
      </c>
    </row>
    <row r="60" spans="1:12" ht="21.75" customHeight="1" x14ac:dyDescent="0.25">
      <c r="A60" s="22" t="s">
        <v>45</v>
      </c>
      <c r="B60" s="25" t="s">
        <v>26</v>
      </c>
      <c r="C60" s="26" t="s">
        <v>12</v>
      </c>
      <c r="D60" s="12" t="s">
        <v>8</v>
      </c>
      <c r="E60" s="13">
        <f>E62+E61</f>
        <v>108675</v>
      </c>
      <c r="F60" s="13">
        <f t="shared" ref="F60:K60" si="42">F62+F61</f>
        <v>15525</v>
      </c>
      <c r="G60" s="13">
        <f t="shared" si="42"/>
        <v>15525</v>
      </c>
      <c r="H60" s="13">
        <f t="shared" si="42"/>
        <v>15525</v>
      </c>
      <c r="I60" s="13">
        <f t="shared" si="42"/>
        <v>15525</v>
      </c>
      <c r="J60" s="13">
        <f t="shared" si="42"/>
        <v>15525</v>
      </c>
      <c r="K60" s="20">
        <f t="shared" si="42"/>
        <v>15525</v>
      </c>
      <c r="L60" s="13">
        <f t="shared" ref="L60" si="43">L62+L61</f>
        <v>15525</v>
      </c>
    </row>
    <row r="61" spans="1:12" ht="25.5" x14ac:dyDescent="0.25">
      <c r="A61" s="22"/>
      <c r="B61" s="25"/>
      <c r="C61" s="26"/>
      <c r="D61" s="12" t="s">
        <v>9</v>
      </c>
      <c r="E61" s="13"/>
      <c r="F61" s="13"/>
      <c r="G61" s="13"/>
      <c r="H61" s="13"/>
      <c r="I61" s="13"/>
      <c r="J61" s="13"/>
      <c r="K61" s="20"/>
      <c r="L61" s="13"/>
    </row>
    <row r="62" spans="1:12" ht="25.5" x14ac:dyDescent="0.25">
      <c r="A62" s="22"/>
      <c r="B62" s="25"/>
      <c r="C62" s="26"/>
      <c r="D62" s="12" t="s">
        <v>10</v>
      </c>
      <c r="E62" s="13">
        <f>F62+G62+H62+I62+J62+K62+L62</f>
        <v>108675</v>
      </c>
      <c r="F62" s="13">
        <v>15525</v>
      </c>
      <c r="G62" s="13">
        <v>15525</v>
      </c>
      <c r="H62" s="13">
        <v>15525</v>
      </c>
      <c r="I62" s="13">
        <v>15525</v>
      </c>
      <c r="J62" s="13">
        <v>15525</v>
      </c>
      <c r="K62" s="20">
        <v>15525</v>
      </c>
      <c r="L62" s="13">
        <v>15525</v>
      </c>
    </row>
    <row r="63" spans="1:12" ht="21.75" customHeight="1" x14ac:dyDescent="0.25">
      <c r="A63" s="22" t="s">
        <v>46</v>
      </c>
      <c r="B63" s="25" t="s">
        <v>27</v>
      </c>
      <c r="C63" s="26" t="s">
        <v>12</v>
      </c>
      <c r="D63" s="12" t="s">
        <v>8</v>
      </c>
      <c r="E63" s="13">
        <f>E65+E64</f>
        <v>5266</v>
      </c>
      <c r="F63" s="13">
        <f t="shared" ref="F63:K63" si="44">F65+F64</f>
        <v>722</v>
      </c>
      <c r="G63" s="13">
        <f t="shared" si="44"/>
        <v>722</v>
      </c>
      <c r="H63" s="13">
        <f t="shared" si="44"/>
        <v>722</v>
      </c>
      <c r="I63" s="13">
        <f t="shared" si="44"/>
        <v>750</v>
      </c>
      <c r="J63" s="13">
        <f t="shared" si="44"/>
        <v>750</v>
      </c>
      <c r="K63" s="20">
        <f t="shared" si="44"/>
        <v>800</v>
      </c>
      <c r="L63" s="13">
        <f t="shared" ref="L63" si="45">L65+L64</f>
        <v>800</v>
      </c>
    </row>
    <row r="64" spans="1:12" ht="25.5" x14ac:dyDescent="0.25">
      <c r="A64" s="22"/>
      <c r="B64" s="25"/>
      <c r="C64" s="26"/>
      <c r="D64" s="12" t="s">
        <v>9</v>
      </c>
      <c r="E64" s="13"/>
      <c r="F64" s="13"/>
      <c r="G64" s="13"/>
      <c r="H64" s="13"/>
      <c r="I64" s="13"/>
      <c r="J64" s="13"/>
      <c r="K64" s="20"/>
      <c r="L64" s="13"/>
    </row>
    <row r="65" spans="1:12" ht="25.5" x14ac:dyDescent="0.25">
      <c r="A65" s="22"/>
      <c r="B65" s="25"/>
      <c r="C65" s="26"/>
      <c r="D65" s="12" t="s">
        <v>10</v>
      </c>
      <c r="E65" s="13">
        <f>F65+G65+H65+I65+J65+K65+L65</f>
        <v>5266</v>
      </c>
      <c r="F65" s="13">
        <v>722</v>
      </c>
      <c r="G65" s="13">
        <v>722</v>
      </c>
      <c r="H65" s="13">
        <v>722</v>
      </c>
      <c r="I65" s="13">
        <v>750</v>
      </c>
      <c r="J65" s="13">
        <v>750</v>
      </c>
      <c r="K65" s="20">
        <v>800</v>
      </c>
      <c r="L65" s="13">
        <v>800</v>
      </c>
    </row>
  </sheetData>
  <mergeCells count="60">
    <mergeCell ref="B54:C56"/>
    <mergeCell ref="A57:A59"/>
    <mergeCell ref="B57:B59"/>
    <mergeCell ref="C57:C59"/>
    <mergeCell ref="A60:A62"/>
    <mergeCell ref="B60:B62"/>
    <mergeCell ref="C60:C62"/>
    <mergeCell ref="A33:A35"/>
    <mergeCell ref="B33:B35"/>
    <mergeCell ref="C33:C35"/>
    <mergeCell ref="C51:C53"/>
    <mergeCell ref="A48:A50"/>
    <mergeCell ref="B48:B50"/>
    <mergeCell ref="C48:C50"/>
    <mergeCell ref="A51:A53"/>
    <mergeCell ref="B51:B53"/>
    <mergeCell ref="A36:A38"/>
    <mergeCell ref="B36:B38"/>
    <mergeCell ref="A45:A47"/>
    <mergeCell ref="B45:B47"/>
    <mergeCell ref="C45:C47"/>
    <mergeCell ref="B63:B65"/>
    <mergeCell ref="C63:C65"/>
    <mergeCell ref="A21:A23"/>
    <mergeCell ref="B21:C23"/>
    <mergeCell ref="C15:C17"/>
    <mergeCell ref="A15:A17"/>
    <mergeCell ref="B15:B17"/>
    <mergeCell ref="C36:C38"/>
    <mergeCell ref="A39:A41"/>
    <mergeCell ref="B39:B41"/>
    <mergeCell ref="A54:A56"/>
    <mergeCell ref="C39:C41"/>
    <mergeCell ref="A42:A44"/>
    <mergeCell ref="B42:B44"/>
    <mergeCell ref="C42:C44"/>
    <mergeCell ref="A63:A65"/>
    <mergeCell ref="A12:A14"/>
    <mergeCell ref="B18:B20"/>
    <mergeCell ref="C18:C20"/>
    <mergeCell ref="A6:A7"/>
    <mergeCell ref="B6:B7"/>
    <mergeCell ref="B12:C14"/>
    <mergeCell ref="A18:A20"/>
    <mergeCell ref="H1:K1"/>
    <mergeCell ref="A3:K3"/>
    <mergeCell ref="A4:K4"/>
    <mergeCell ref="A9:A11"/>
    <mergeCell ref="B9:C11"/>
    <mergeCell ref="D6:D7"/>
    <mergeCell ref="E6:L6"/>
    <mergeCell ref="A24:A26"/>
    <mergeCell ref="B24:B26"/>
    <mergeCell ref="A30:A32"/>
    <mergeCell ref="B30:B32"/>
    <mergeCell ref="C27:C29"/>
    <mergeCell ref="C24:C26"/>
    <mergeCell ref="A27:A29"/>
    <mergeCell ref="B27:B29"/>
    <mergeCell ref="C30:C32"/>
  </mergeCells>
  <hyperlinks>
    <hyperlink ref="B9" r:id="rId1" location="Par4036#Par4036" display="../Desktop/моя работа/№ 326 МП Совершенствование системы муниципального управления.docx - Par4036#Par4036"/>
  </hyperlinks>
  <pageMargins left="0.31496062992125984" right="0.31496062992125984" top="0.35433070866141736" bottom="0.35433070866141736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3" sqref="G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Кузнецова Евгения В.</cp:lastModifiedBy>
  <cp:lastPrinted>2019-01-17T06:45:55Z</cp:lastPrinted>
  <dcterms:created xsi:type="dcterms:W3CDTF">2016-09-30T00:31:10Z</dcterms:created>
  <dcterms:modified xsi:type="dcterms:W3CDTF">2019-01-17T06:45:58Z</dcterms:modified>
</cp:coreProperties>
</file>